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Q581\Desktop\NSPI_MQT_2025_05_30\Report Generation\"/>
    </mc:Choice>
  </mc:AlternateContent>
  <xr:revisionPtr revIDLastSave="0" documentId="13_ncr:1_{E43864A7-BF49-4CF6-B9AE-E4D2177E31B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M_Cont1_lookup" sheetId="1" r:id="rId1"/>
    <sheet name="Sheet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" l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6" i="2" s="1"/>
  <c r="B20" i="1" l="1"/>
  <c r="B21" i="1" s="1"/>
  <c r="B22" i="1" s="1"/>
  <c r="B23" i="1" s="1"/>
  <c r="B24" i="1" s="1"/>
  <c r="B25" i="1" s="1"/>
  <c r="B26" i="1" s="1"/>
  <c r="B27" i="1" s="1"/>
  <c r="S2" i="1"/>
</calcChain>
</file>

<file path=xl/sharedStrings.xml><?xml version="1.0" encoding="utf-8"?>
<sst xmlns="http://schemas.openxmlformats.org/spreadsheetml/2006/main" count="175" uniqueCount="72">
  <si>
    <t>New item (=!0)</t>
  </si>
  <si>
    <t>Include plot?</t>
  </si>
  <si>
    <t>Type</t>
  </si>
  <si>
    <t>Additional title</t>
  </si>
  <si>
    <t>Rows</t>
  </si>
  <si>
    <t>Cols</t>
  </si>
  <si>
    <t>Row</t>
  </si>
  <si>
    <t>Col</t>
  </si>
  <si>
    <t>Force New Page</t>
  </si>
  <si>
    <t>inf_name (project)</t>
  </si>
  <si>
    <t>inf_index</t>
  </si>
  <si>
    <t>RANGE</t>
  </si>
  <si>
    <t>name</t>
  </si>
  <si>
    <t>Y-unit</t>
  </si>
  <si>
    <t>group (page)</t>
  </si>
  <si>
    <t>title</t>
  </si>
  <si>
    <t>ref</t>
  </si>
  <si>
    <t>Inertia [s]</t>
  </si>
  <si>
    <t>MW.s</t>
  </si>
  <si>
    <t>-----------</t>
  </si>
  <si>
    <t>---------------</t>
  </si>
  <si>
    <t>WF</t>
  </si>
  <si>
    <t>Meter_Vpu</t>
  </si>
  <si>
    <t>pu</t>
  </si>
  <si>
    <t>IGNORE</t>
  </si>
  <si>
    <t>V_set_WFC</t>
  </si>
  <si>
    <t>Nordex_WF</t>
  </si>
  <si>
    <t>Meter_P1</t>
  </si>
  <si>
    <t>MW</t>
  </si>
  <si>
    <t xml:space="preserve"> Ppoc</t>
  </si>
  <si>
    <t>P_set_WFC</t>
  </si>
  <si>
    <t>Meter_Q</t>
  </si>
  <si>
    <t>MVAr</t>
  </si>
  <si>
    <t xml:space="preserve"> Qpoc</t>
  </si>
  <si>
    <t>Q_set_WFC</t>
  </si>
  <si>
    <t xml:space="preserve">Fsys_new </t>
  </si>
  <si>
    <t>Hz</t>
  </si>
  <si>
    <t>Grid Frequency</t>
  </si>
  <si>
    <t>Vg1</t>
  </si>
  <si>
    <t>Grid Voltage</t>
  </si>
  <si>
    <t>Meter_Vinst_pu:1</t>
  </si>
  <si>
    <t>Vabc</t>
  </si>
  <si>
    <t>Meter_Vinst_pu:2</t>
  </si>
  <si>
    <t>Meter_Vinst_pu:3</t>
  </si>
  <si>
    <t>Meter_Iinst_pu:1</t>
  </si>
  <si>
    <t>Iabc</t>
  </si>
  <si>
    <t>Meter_Iinst_pu:2</t>
  </si>
  <si>
    <t>Meter_Iinst_pu:3</t>
  </si>
  <si>
    <t>Vg_phs_out</t>
  </si>
  <si>
    <t>deg</t>
  </si>
  <si>
    <t>Grid Phase</t>
  </si>
  <si>
    <t>NX163</t>
  </si>
  <si>
    <t>FRT_status</t>
  </si>
  <si>
    <t>MFR_Frame_1</t>
  </si>
  <si>
    <t>WFC_SugarMaple_664_Tap</t>
  </si>
  <si>
    <t>Iq_pos_pu</t>
  </si>
  <si>
    <t>Id pu</t>
  </si>
  <si>
    <t>Iq pu</t>
  </si>
  <si>
    <t>V_WTG_LV</t>
  </si>
  <si>
    <t>Vpoc RMS</t>
  </si>
  <si>
    <t>V wtg RMS</t>
  </si>
  <si>
    <t>V_WPP_PCC</t>
  </si>
  <si>
    <t>Meter_Pos_ID</t>
  </si>
  <si>
    <t>Meter_Pos_IQ</t>
  </si>
  <si>
    <t>Id_pos_pu</t>
  </si>
  <si>
    <t>PF_set</t>
  </si>
  <si>
    <t>Uv</t>
  </si>
  <si>
    <t>Ov</t>
  </si>
  <si>
    <t>Fault Codes</t>
  </si>
  <si>
    <t>OUf</t>
  </si>
  <si>
    <t>NSPI_meter</t>
  </si>
  <si>
    <t>MQT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</si>
</sst>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33" borderId="10" xfId="0" applyFill="1" applyBorder="1"/>
    <xf numFmtId="0" fontId="18" fillId="35" borderId="0" xfId="0" applyFont="1" applyFill="1"/>
    <xf numFmtId="0" fontId="0" fillId="0" borderId="0" xfId="0" applyAlignment="1">
      <alignment wrapText="1"/>
    </xf>
    <xf numFmtId="0" fontId="0" fillId="34" borderId="0" xfId="0" applyFill="1"/>
    <xf numFmtId="0" fontId="0" fillId="36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topLeftCell="E8" zoomScale="85" zoomScaleNormal="85" workbookViewId="0">
      <selection activeCell="O10" sqref="O10"/>
    </sheetView>
  </sheetViews>
  <sheetFormatPr defaultRowHeight="14.4" x14ac:dyDescent="0.3"/>
  <cols>
    <col min="1" max="1" width="14.5546875" bestFit="1" customWidth="1"/>
    <col min="2" max="4" width="23" customWidth="1"/>
    <col min="5" max="5" width="6.109375" bestFit="1" customWidth="1"/>
    <col min="6" max="6" width="5.44140625" bestFit="1" customWidth="1"/>
    <col min="7" max="7" width="7.109375" customWidth="1"/>
    <col min="8" max="8" width="6.5546875" customWidth="1"/>
    <col min="9" max="9" width="23.109375" customWidth="1"/>
    <col min="10" max="10" width="25.44140625" bestFit="1" customWidth="1"/>
    <col min="11" max="11" width="10.44140625" bestFit="1" customWidth="1"/>
    <col min="12" max="14" width="22.44140625" customWidth="1"/>
    <col min="15" max="15" width="19.44140625" bestFit="1" customWidth="1"/>
    <col min="16" max="16" width="35.5546875" bestFit="1" customWidth="1"/>
    <col min="17" max="17" width="20" customWidth="1"/>
    <col min="18" max="18" width="10.44140625" bestFit="1" customWidth="1"/>
    <col min="19" max="19" width="13.109375" customWidth="1"/>
    <col min="20" max="20" width="12.6640625" bestFit="1" customWidth="1"/>
  </cols>
  <sheetData>
    <row r="1" spans="1:1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7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ht="18.600000000000001" thickBot="1" x14ac:dyDescent="0.4">
      <c r="E2" s="4"/>
      <c r="F2" s="4"/>
      <c r="G2" s="4"/>
      <c r="H2" s="4"/>
      <c r="I2" s="4"/>
      <c r="J2" s="4" t="s">
        <v>19</v>
      </c>
      <c r="K2" s="4" t="s">
        <v>20</v>
      </c>
      <c r="L2" s="4" t="s">
        <v>20</v>
      </c>
      <c r="M2" s="4" t="s">
        <v>20</v>
      </c>
      <c r="N2" s="4"/>
      <c r="O2" s="4"/>
      <c r="S2" s="6">
        <f>ROUND(SUM(S3:S10),0)</f>
        <v>0</v>
      </c>
    </row>
    <row r="3" spans="1:19" ht="18" x14ac:dyDescent="0.35">
      <c r="A3">
        <v>1</v>
      </c>
      <c r="B3" s="5">
        <v>1</v>
      </c>
      <c r="C3" s="1" t="s">
        <v>21</v>
      </c>
      <c r="D3" s="1"/>
      <c r="E3">
        <v>4</v>
      </c>
      <c r="F3">
        <v>3</v>
      </c>
      <c r="G3">
        <v>1</v>
      </c>
      <c r="H3" s="8">
        <v>1</v>
      </c>
      <c r="I3">
        <v>1</v>
      </c>
      <c r="K3">
        <v>162</v>
      </c>
      <c r="M3" t="s">
        <v>22</v>
      </c>
      <c r="N3" t="s">
        <v>23</v>
      </c>
      <c r="O3" s="3" t="s">
        <v>70</v>
      </c>
      <c r="P3" t="s">
        <v>59</v>
      </c>
      <c r="Q3" t="s">
        <v>24</v>
      </c>
      <c r="S3" s="6"/>
    </row>
    <row r="4" spans="1:19" ht="18" x14ac:dyDescent="0.35">
      <c r="B4" s="2">
        <f t="shared" ref="B4:B18" si="0">B3</f>
        <v>1</v>
      </c>
      <c r="C4" t="s">
        <v>21</v>
      </c>
      <c r="E4">
        <v>4</v>
      </c>
      <c r="F4">
        <v>3</v>
      </c>
      <c r="G4">
        <v>1</v>
      </c>
      <c r="H4">
        <v>1</v>
      </c>
      <c r="I4">
        <v>0</v>
      </c>
      <c r="K4">
        <v>3</v>
      </c>
      <c r="M4" t="s">
        <v>25</v>
      </c>
      <c r="N4" t="s">
        <v>23</v>
      </c>
      <c r="O4" s="3" t="s">
        <v>26</v>
      </c>
      <c r="P4" t="s">
        <v>59</v>
      </c>
      <c r="Q4" t="s">
        <v>24</v>
      </c>
      <c r="S4" s="6"/>
    </row>
    <row r="5" spans="1:19" ht="18" x14ac:dyDescent="0.35">
      <c r="B5" s="2">
        <f t="shared" si="0"/>
        <v>1</v>
      </c>
      <c r="C5" t="s">
        <v>21</v>
      </c>
      <c r="E5">
        <v>4</v>
      </c>
      <c r="F5">
        <v>3</v>
      </c>
      <c r="G5">
        <v>2</v>
      </c>
      <c r="H5">
        <v>1</v>
      </c>
      <c r="I5">
        <v>0</v>
      </c>
      <c r="K5">
        <v>12</v>
      </c>
      <c r="M5" t="s">
        <v>58</v>
      </c>
      <c r="N5" t="s">
        <v>23</v>
      </c>
      <c r="O5" s="3" t="s">
        <v>26</v>
      </c>
      <c r="P5" t="s">
        <v>60</v>
      </c>
      <c r="Q5" t="s">
        <v>24</v>
      </c>
      <c r="S5" s="6"/>
    </row>
    <row r="6" spans="1:19" ht="18" x14ac:dyDescent="0.35">
      <c r="B6" s="2">
        <f t="shared" si="0"/>
        <v>1</v>
      </c>
      <c r="C6" t="s">
        <v>21</v>
      </c>
      <c r="E6">
        <v>4</v>
      </c>
      <c r="F6">
        <v>3</v>
      </c>
      <c r="G6">
        <v>2</v>
      </c>
      <c r="H6">
        <v>1</v>
      </c>
      <c r="I6">
        <v>0</v>
      </c>
      <c r="K6">
        <v>16</v>
      </c>
      <c r="M6" t="s">
        <v>61</v>
      </c>
      <c r="N6" t="s">
        <v>23</v>
      </c>
      <c r="O6" s="3" t="s">
        <v>26</v>
      </c>
      <c r="P6" t="s">
        <v>60</v>
      </c>
      <c r="Q6" t="s">
        <v>24</v>
      </c>
      <c r="S6" s="6"/>
    </row>
    <row r="7" spans="1:19" ht="18" x14ac:dyDescent="0.35">
      <c r="B7" s="2">
        <f t="shared" si="0"/>
        <v>1</v>
      </c>
      <c r="C7" t="s">
        <v>21</v>
      </c>
      <c r="E7">
        <v>4</v>
      </c>
      <c r="F7">
        <v>3</v>
      </c>
      <c r="G7">
        <v>3</v>
      </c>
      <c r="H7">
        <v>1</v>
      </c>
      <c r="I7">
        <v>0</v>
      </c>
      <c r="K7">
        <v>134</v>
      </c>
      <c r="M7" t="s">
        <v>27</v>
      </c>
      <c r="N7" t="s">
        <v>28</v>
      </c>
      <c r="O7" s="3" t="s">
        <v>70</v>
      </c>
      <c r="P7" t="s">
        <v>29</v>
      </c>
      <c r="Q7" t="s">
        <v>24</v>
      </c>
      <c r="S7" s="6"/>
    </row>
    <row r="8" spans="1:19" ht="18" x14ac:dyDescent="0.35">
      <c r="B8" s="2">
        <f t="shared" si="0"/>
        <v>1</v>
      </c>
      <c r="C8" t="s">
        <v>21</v>
      </c>
      <c r="E8">
        <v>4</v>
      </c>
      <c r="F8">
        <v>3</v>
      </c>
      <c r="G8">
        <v>3</v>
      </c>
      <c r="H8">
        <v>1</v>
      </c>
      <c r="I8">
        <v>0</v>
      </c>
      <c r="K8">
        <v>40</v>
      </c>
      <c r="M8" t="s">
        <v>30</v>
      </c>
      <c r="N8" t="s">
        <v>28</v>
      </c>
      <c r="O8" s="3" t="s">
        <v>26</v>
      </c>
      <c r="P8" t="s">
        <v>29</v>
      </c>
      <c r="Q8" t="s">
        <v>24</v>
      </c>
      <c r="S8" s="6"/>
    </row>
    <row r="9" spans="1:19" ht="18" x14ac:dyDescent="0.35">
      <c r="B9" s="2">
        <f t="shared" si="0"/>
        <v>1</v>
      </c>
      <c r="C9" t="s">
        <v>21</v>
      </c>
      <c r="E9">
        <v>4</v>
      </c>
      <c r="F9">
        <v>3</v>
      </c>
      <c r="G9">
        <v>4</v>
      </c>
      <c r="H9">
        <v>1</v>
      </c>
      <c r="I9">
        <v>0</v>
      </c>
      <c r="K9">
        <v>135</v>
      </c>
      <c r="M9" t="s">
        <v>31</v>
      </c>
      <c r="N9" t="s">
        <v>32</v>
      </c>
      <c r="O9" s="3" t="s">
        <v>70</v>
      </c>
      <c r="P9" t="s">
        <v>33</v>
      </c>
      <c r="Q9" t="s">
        <v>24</v>
      </c>
      <c r="S9" s="6"/>
    </row>
    <row r="10" spans="1:19" ht="18" x14ac:dyDescent="0.35">
      <c r="B10" s="2">
        <f t="shared" si="0"/>
        <v>1</v>
      </c>
      <c r="C10" t="s">
        <v>21</v>
      </c>
      <c r="E10">
        <v>4</v>
      </c>
      <c r="F10">
        <v>3</v>
      </c>
      <c r="G10">
        <v>4</v>
      </c>
      <c r="H10">
        <v>1</v>
      </c>
      <c r="I10">
        <v>0</v>
      </c>
      <c r="K10">
        <v>2</v>
      </c>
      <c r="M10" t="s">
        <v>34</v>
      </c>
      <c r="N10" t="s">
        <v>32</v>
      </c>
      <c r="O10" s="3" t="s">
        <v>26</v>
      </c>
      <c r="P10" t="s">
        <v>33</v>
      </c>
      <c r="Q10" t="s">
        <v>24</v>
      </c>
      <c r="S10" s="6"/>
    </row>
    <row r="11" spans="1:19" ht="18" x14ac:dyDescent="0.35">
      <c r="B11" s="2">
        <f t="shared" si="0"/>
        <v>1</v>
      </c>
      <c r="C11" t="s">
        <v>21</v>
      </c>
      <c r="E11">
        <v>4</v>
      </c>
      <c r="F11">
        <v>3</v>
      </c>
      <c r="G11">
        <v>1</v>
      </c>
      <c r="H11">
        <v>2</v>
      </c>
      <c r="I11">
        <v>0</v>
      </c>
      <c r="K11">
        <v>102</v>
      </c>
      <c r="M11" t="s">
        <v>38</v>
      </c>
      <c r="N11" t="s">
        <v>23</v>
      </c>
      <c r="O11" s="3" t="s">
        <v>71</v>
      </c>
      <c r="P11" t="s">
        <v>39</v>
      </c>
      <c r="Q11" t="s">
        <v>24</v>
      </c>
      <c r="S11" s="6"/>
    </row>
    <row r="12" spans="1:19" ht="18" x14ac:dyDescent="0.35">
      <c r="B12" s="2">
        <f t="shared" si="0"/>
        <v>1</v>
      </c>
      <c r="C12" t="s">
        <v>21</v>
      </c>
      <c r="E12">
        <v>4</v>
      </c>
      <c r="F12">
        <v>3</v>
      </c>
      <c r="G12">
        <v>2</v>
      </c>
      <c r="H12">
        <v>2</v>
      </c>
      <c r="I12">
        <v>0</v>
      </c>
      <c r="K12">
        <v>60</v>
      </c>
      <c r="M12" t="s">
        <v>48</v>
      </c>
      <c r="N12" t="s">
        <v>49</v>
      </c>
      <c r="O12" s="3" t="s">
        <v>71</v>
      </c>
      <c r="P12" t="s">
        <v>50</v>
      </c>
      <c r="Q12" t="s">
        <v>24</v>
      </c>
      <c r="S12" s="6"/>
    </row>
    <row r="13" spans="1:19" ht="18" x14ac:dyDescent="0.35">
      <c r="B13" s="2">
        <f t="shared" si="0"/>
        <v>1</v>
      </c>
      <c r="C13" t="s">
        <v>21</v>
      </c>
      <c r="E13">
        <v>4</v>
      </c>
      <c r="F13">
        <v>3</v>
      </c>
      <c r="G13">
        <v>3</v>
      </c>
      <c r="H13">
        <v>2</v>
      </c>
      <c r="I13">
        <v>0</v>
      </c>
      <c r="K13">
        <v>156</v>
      </c>
      <c r="M13" t="s">
        <v>40</v>
      </c>
      <c r="N13" t="s">
        <v>23</v>
      </c>
      <c r="O13" s="3" t="s">
        <v>70</v>
      </c>
      <c r="P13" t="s">
        <v>41</v>
      </c>
      <c r="Q13" t="s">
        <v>24</v>
      </c>
      <c r="S13" s="6"/>
    </row>
    <row r="14" spans="1:19" ht="18" x14ac:dyDescent="0.35">
      <c r="B14" s="2">
        <f t="shared" si="0"/>
        <v>1</v>
      </c>
      <c r="C14" t="s">
        <v>21</v>
      </c>
      <c r="E14">
        <v>4</v>
      </c>
      <c r="F14">
        <v>3</v>
      </c>
      <c r="G14">
        <v>3</v>
      </c>
      <c r="H14">
        <v>2</v>
      </c>
      <c r="I14">
        <v>0</v>
      </c>
      <c r="K14">
        <v>157</v>
      </c>
      <c r="M14" t="s">
        <v>42</v>
      </c>
      <c r="N14" t="s">
        <v>23</v>
      </c>
      <c r="O14" s="3" t="s">
        <v>70</v>
      </c>
      <c r="P14" t="s">
        <v>41</v>
      </c>
      <c r="Q14" t="s">
        <v>24</v>
      </c>
      <c r="S14" s="6"/>
    </row>
    <row r="15" spans="1:19" ht="18" x14ac:dyDescent="0.35">
      <c r="B15" s="2">
        <f t="shared" si="0"/>
        <v>1</v>
      </c>
      <c r="C15" t="s">
        <v>21</v>
      </c>
      <c r="E15">
        <v>4</v>
      </c>
      <c r="F15">
        <v>3</v>
      </c>
      <c r="G15">
        <v>3</v>
      </c>
      <c r="H15">
        <v>2</v>
      </c>
      <c r="I15">
        <v>0</v>
      </c>
      <c r="K15">
        <v>158</v>
      </c>
      <c r="M15" t="s">
        <v>43</v>
      </c>
      <c r="N15" t="s">
        <v>23</v>
      </c>
      <c r="O15" s="3" t="s">
        <v>70</v>
      </c>
      <c r="P15" t="s">
        <v>41</v>
      </c>
      <c r="Q15" t="s">
        <v>24</v>
      </c>
      <c r="S15" s="6"/>
    </row>
    <row r="16" spans="1:19" ht="18" x14ac:dyDescent="0.35">
      <c r="B16" s="2">
        <f t="shared" si="0"/>
        <v>1</v>
      </c>
      <c r="C16" t="s">
        <v>21</v>
      </c>
      <c r="E16">
        <v>4</v>
      </c>
      <c r="F16">
        <v>3</v>
      </c>
      <c r="G16">
        <v>4</v>
      </c>
      <c r="H16">
        <v>2</v>
      </c>
      <c r="I16">
        <v>0</v>
      </c>
      <c r="K16">
        <v>150</v>
      </c>
      <c r="M16" t="s">
        <v>44</v>
      </c>
      <c r="N16" t="s">
        <v>23</v>
      </c>
      <c r="O16" s="3" t="s">
        <v>70</v>
      </c>
      <c r="P16" t="s">
        <v>45</v>
      </c>
      <c r="Q16" t="s">
        <v>24</v>
      </c>
      <c r="S16" s="6"/>
    </row>
    <row r="17" spans="2:19" ht="18" x14ac:dyDescent="0.35">
      <c r="B17" s="2">
        <f t="shared" si="0"/>
        <v>1</v>
      </c>
      <c r="C17" t="s">
        <v>21</v>
      </c>
      <c r="E17">
        <v>4</v>
      </c>
      <c r="F17">
        <v>3</v>
      </c>
      <c r="G17">
        <v>4</v>
      </c>
      <c r="H17">
        <v>2</v>
      </c>
      <c r="I17">
        <v>0</v>
      </c>
      <c r="K17">
        <v>151</v>
      </c>
      <c r="M17" t="s">
        <v>46</v>
      </c>
      <c r="N17" t="s">
        <v>23</v>
      </c>
      <c r="O17" s="3" t="s">
        <v>70</v>
      </c>
      <c r="P17" t="s">
        <v>45</v>
      </c>
      <c r="Q17" t="s">
        <v>24</v>
      </c>
      <c r="S17" s="6"/>
    </row>
    <row r="18" spans="2:19" ht="18" x14ac:dyDescent="0.35">
      <c r="B18" s="2">
        <f t="shared" si="0"/>
        <v>1</v>
      </c>
      <c r="C18" t="s">
        <v>21</v>
      </c>
      <c r="E18">
        <v>4</v>
      </c>
      <c r="F18">
        <v>3</v>
      </c>
      <c r="G18">
        <v>4</v>
      </c>
      <c r="H18">
        <v>2</v>
      </c>
      <c r="I18">
        <v>0</v>
      </c>
      <c r="K18">
        <v>152</v>
      </c>
      <c r="M18" t="s">
        <v>47</v>
      </c>
      <c r="N18" t="s">
        <v>23</v>
      </c>
      <c r="O18" s="3" t="s">
        <v>70</v>
      </c>
      <c r="P18" t="s">
        <v>45</v>
      </c>
      <c r="Q18" t="s">
        <v>24</v>
      </c>
      <c r="S18" s="6"/>
    </row>
    <row r="19" spans="2:19" ht="18" x14ac:dyDescent="0.35">
      <c r="B19" s="2">
        <v>1</v>
      </c>
      <c r="C19" t="s">
        <v>21</v>
      </c>
      <c r="E19">
        <v>4</v>
      </c>
      <c r="F19">
        <v>3</v>
      </c>
      <c r="G19">
        <v>1</v>
      </c>
      <c r="H19">
        <v>3</v>
      </c>
      <c r="I19">
        <v>0</v>
      </c>
      <c r="K19">
        <v>50</v>
      </c>
      <c r="M19" t="s">
        <v>35</v>
      </c>
      <c r="N19" t="s">
        <v>36</v>
      </c>
      <c r="O19" s="3" t="s">
        <v>71</v>
      </c>
      <c r="P19" t="s">
        <v>37</v>
      </c>
      <c r="Q19" t="s">
        <v>24</v>
      </c>
      <c r="S19" s="6"/>
    </row>
    <row r="20" spans="2:19" ht="18" x14ac:dyDescent="0.35">
      <c r="B20" s="2">
        <f>Sheet1!B6</f>
        <v>1</v>
      </c>
      <c r="C20" t="s">
        <v>21</v>
      </c>
      <c r="E20">
        <v>4</v>
      </c>
      <c r="F20">
        <v>3</v>
      </c>
      <c r="G20">
        <v>2</v>
      </c>
      <c r="H20">
        <v>3</v>
      </c>
      <c r="I20">
        <v>0</v>
      </c>
      <c r="K20">
        <v>145</v>
      </c>
      <c r="M20" s="9" t="s">
        <v>62</v>
      </c>
      <c r="N20" t="s">
        <v>23</v>
      </c>
      <c r="O20" s="3" t="s">
        <v>70</v>
      </c>
      <c r="P20" t="s">
        <v>56</v>
      </c>
      <c r="Q20" t="s">
        <v>24</v>
      </c>
      <c r="S20" s="6"/>
    </row>
    <row r="21" spans="2:19" ht="18" x14ac:dyDescent="0.35">
      <c r="B21" s="2">
        <f t="shared" ref="B21:B27" si="1">B20</f>
        <v>1</v>
      </c>
      <c r="C21" t="s">
        <v>21</v>
      </c>
      <c r="E21">
        <v>4</v>
      </c>
      <c r="F21">
        <v>3</v>
      </c>
      <c r="G21">
        <v>2</v>
      </c>
      <c r="H21">
        <v>3</v>
      </c>
      <c r="I21">
        <v>0</v>
      </c>
      <c r="K21">
        <v>275</v>
      </c>
      <c r="M21" t="s">
        <v>64</v>
      </c>
      <c r="N21" t="s">
        <v>23</v>
      </c>
      <c r="O21" s="3" t="s">
        <v>51</v>
      </c>
      <c r="P21" t="s">
        <v>56</v>
      </c>
      <c r="Q21" t="s">
        <v>24</v>
      </c>
      <c r="S21" s="6"/>
    </row>
    <row r="22" spans="2:19" ht="18" x14ac:dyDescent="0.35">
      <c r="B22" s="2">
        <f t="shared" si="1"/>
        <v>1</v>
      </c>
      <c r="C22" t="s">
        <v>21</v>
      </c>
      <c r="E22">
        <v>4</v>
      </c>
      <c r="F22">
        <v>3</v>
      </c>
      <c r="G22">
        <v>3</v>
      </c>
      <c r="H22">
        <v>3</v>
      </c>
      <c r="I22">
        <v>0</v>
      </c>
      <c r="K22">
        <v>146</v>
      </c>
      <c r="M22" s="9" t="s">
        <v>63</v>
      </c>
      <c r="N22" t="s">
        <v>23</v>
      </c>
      <c r="O22" s="3" t="s">
        <v>70</v>
      </c>
      <c r="P22" t="s">
        <v>57</v>
      </c>
      <c r="Q22" t="s">
        <v>24</v>
      </c>
      <c r="S22" s="6"/>
    </row>
    <row r="23" spans="2:19" ht="18" x14ac:dyDescent="0.35">
      <c r="B23" s="2">
        <f t="shared" si="1"/>
        <v>1</v>
      </c>
      <c r="C23" t="s">
        <v>21</v>
      </c>
      <c r="E23">
        <v>4</v>
      </c>
      <c r="F23">
        <v>3</v>
      </c>
      <c r="G23">
        <v>3</v>
      </c>
      <c r="H23">
        <v>3</v>
      </c>
      <c r="I23">
        <v>0</v>
      </c>
      <c r="K23">
        <v>274</v>
      </c>
      <c r="M23" t="s">
        <v>55</v>
      </c>
      <c r="N23" t="s">
        <v>23</v>
      </c>
      <c r="O23" s="3" t="s">
        <v>51</v>
      </c>
      <c r="P23" t="s">
        <v>57</v>
      </c>
      <c r="Q23" t="s">
        <v>24</v>
      </c>
      <c r="S23" s="6"/>
    </row>
    <row r="24" spans="2:19" ht="18" x14ac:dyDescent="0.35">
      <c r="B24" s="2">
        <f t="shared" si="1"/>
        <v>1</v>
      </c>
      <c r="C24" t="s">
        <v>21</v>
      </c>
      <c r="E24">
        <v>4</v>
      </c>
      <c r="F24">
        <v>3</v>
      </c>
      <c r="G24">
        <v>4</v>
      </c>
      <c r="H24">
        <v>3</v>
      </c>
      <c r="I24">
        <v>0</v>
      </c>
      <c r="K24">
        <v>402</v>
      </c>
      <c r="M24" t="s">
        <v>66</v>
      </c>
      <c r="O24" s="3" t="s">
        <v>53</v>
      </c>
      <c r="P24" t="s">
        <v>68</v>
      </c>
      <c r="Q24" t="s">
        <v>24</v>
      </c>
      <c r="S24" s="6"/>
    </row>
    <row r="25" spans="2:19" ht="18" x14ac:dyDescent="0.35">
      <c r="B25" s="2">
        <f t="shared" si="1"/>
        <v>1</v>
      </c>
      <c r="C25" t="s">
        <v>21</v>
      </c>
      <c r="E25">
        <v>4</v>
      </c>
      <c r="F25">
        <v>3</v>
      </c>
      <c r="G25">
        <v>4</v>
      </c>
      <c r="H25">
        <v>3</v>
      </c>
      <c r="I25">
        <v>0</v>
      </c>
      <c r="K25">
        <v>403</v>
      </c>
      <c r="M25" t="s">
        <v>67</v>
      </c>
      <c r="O25" s="3" t="s">
        <v>53</v>
      </c>
      <c r="P25" t="s">
        <v>68</v>
      </c>
      <c r="Q25" t="s">
        <v>24</v>
      </c>
      <c r="S25" s="6"/>
    </row>
    <row r="26" spans="2:19" ht="18" x14ac:dyDescent="0.35">
      <c r="B26" s="2">
        <f t="shared" si="1"/>
        <v>1</v>
      </c>
      <c r="C26" t="s">
        <v>21</v>
      </c>
      <c r="E26">
        <v>4</v>
      </c>
      <c r="F26">
        <v>3</v>
      </c>
      <c r="G26">
        <v>4</v>
      </c>
      <c r="H26">
        <v>3</v>
      </c>
      <c r="I26">
        <v>0</v>
      </c>
      <c r="K26">
        <v>404</v>
      </c>
      <c r="M26" t="s">
        <v>52</v>
      </c>
      <c r="O26" s="3" t="s">
        <v>53</v>
      </c>
      <c r="P26" t="s">
        <v>68</v>
      </c>
      <c r="Q26" t="s">
        <v>24</v>
      </c>
      <c r="S26" s="6"/>
    </row>
    <row r="27" spans="2:19" ht="18" x14ac:dyDescent="0.35">
      <c r="B27" s="2">
        <f t="shared" si="1"/>
        <v>1</v>
      </c>
      <c r="C27" t="s">
        <v>21</v>
      </c>
      <c r="E27">
        <v>4</v>
      </c>
      <c r="F27">
        <v>3</v>
      </c>
      <c r="G27">
        <v>4</v>
      </c>
      <c r="H27">
        <v>3</v>
      </c>
      <c r="I27">
        <v>0</v>
      </c>
      <c r="K27">
        <v>406</v>
      </c>
      <c r="M27" t="s">
        <v>69</v>
      </c>
      <c r="O27" s="3" t="s">
        <v>53</v>
      </c>
      <c r="P27" t="s">
        <v>68</v>
      </c>
      <c r="Q27" t="s">
        <v>24</v>
      </c>
      <c r="S27" s="6"/>
    </row>
  </sheetData>
  <phoneticPr fontId="19" type="noConversion"/>
  <conditionalFormatting sqref="B3">
    <cfRule type="cellIs" dxfId="0" priority="1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7C2D1-F103-4C36-A211-14AA7516496D}">
  <dimension ref="B3:S6"/>
  <sheetViews>
    <sheetView workbookViewId="0">
      <selection sqref="A1:XFD1"/>
    </sheetView>
  </sheetViews>
  <sheetFormatPr defaultRowHeight="14.4" x14ac:dyDescent="0.3"/>
  <sheetData>
    <row r="3" spans="2:19" ht="18" customHeight="1" x14ac:dyDescent="0.3"/>
    <row r="6" spans="2:19" ht="18" x14ac:dyDescent="0.35">
      <c r="B6" s="2">
        <f>BM_Cont1_lookup!B18</f>
        <v>1</v>
      </c>
      <c r="C6" t="s">
        <v>21</v>
      </c>
      <c r="E6">
        <v>4</v>
      </c>
      <c r="F6">
        <v>3</v>
      </c>
      <c r="G6">
        <v>1</v>
      </c>
      <c r="H6">
        <v>3</v>
      </c>
      <c r="I6">
        <v>0</v>
      </c>
      <c r="J6" t="s">
        <v>54</v>
      </c>
      <c r="K6">
        <v>5</v>
      </c>
      <c r="M6" t="s">
        <v>65</v>
      </c>
      <c r="O6" s="3" t="s">
        <v>26</v>
      </c>
      <c r="P6" t="s">
        <v>65</v>
      </c>
      <c r="Q6" t="s">
        <v>24</v>
      </c>
      <c r="S6" s="6"/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71af9d55-62ed-4684-aeef-90ae3976b50d}" enabled="0" method="" siteId="{71af9d55-62ed-4684-aeef-90ae3976b50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BM_Cont1_lookup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Carlos Garcia Alonso</dc:creator>
  <cp:keywords/>
  <dc:description/>
  <cp:lastModifiedBy>Bannerman, Emmanuel</cp:lastModifiedBy>
  <cp:revision/>
  <dcterms:created xsi:type="dcterms:W3CDTF">2023-12-01T03:01:34Z</dcterms:created>
  <dcterms:modified xsi:type="dcterms:W3CDTF">2025-05-30T16:26:46Z</dcterms:modified>
  <cp:category/>
  <cp:contentStatus/>
</cp:coreProperties>
</file>